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12" sheetId="7" r:id="rId1"/>
  </sheets>
  <definedNames>
    <definedName name="_xlnm.Print_Area" localSheetId="0">'12'!$A$1:$E$15</definedName>
  </definedNames>
  <calcPr calcId="125725"/>
</workbook>
</file>

<file path=xl/calcChain.xml><?xml version="1.0" encoding="utf-8"?>
<calcChain xmlns="http://schemas.openxmlformats.org/spreadsheetml/2006/main">
  <c r="D7" i="7"/>
  <c r="D8" s="1"/>
  <c r="D17" s="1"/>
  <c r="D6"/>
  <c r="D16"/>
  <c r="C8"/>
  <c r="C17" s="1"/>
  <c r="B8"/>
  <c r="B17" s="1"/>
  <c r="E7"/>
  <c r="E6"/>
  <c r="E8" l="1"/>
  <c r="E17" s="1"/>
</calcChain>
</file>

<file path=xl/sharedStrings.xml><?xml version="1.0" encoding="utf-8"?>
<sst xmlns="http://schemas.openxmlformats.org/spreadsheetml/2006/main" count="19" uniqueCount="19">
  <si>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</si>
  <si>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</si>
  <si>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</si>
  <si>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</si>
  <si>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</si>
  <si>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</si>
  <si>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</si>
  <si>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</si>
  <si>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</si>
  <si>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Уточненные бюджетные ассигнования</t>
  </si>
  <si>
    <t>(тыс. рублей)</t>
  </si>
  <si>
    <t>по источникам финансирования за 2016 год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</si>
  <si>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</si>
  <si>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</si>
  <si>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</si>
  <si>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</si>
  <si>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</si>
  <si>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</si>
  <si>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t>Остаток бюджетных ассигнований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</si>
</sst>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0" fontId="3" fillId="0" borderId="0" xfId="1" applyFont="1" applyFill="1" applyAlignment="1">
      <alignment horizontal="right"/>
    </xf>
    <xf numFmtId="0" fontId="13" fillId="0" borderId="0" xfId="0" applyFont="1"/>
    <xf numFmtId="0" fontId="14" fillId="0" borderId="0" xfId="1" applyNumberFormat="1" applyFont="1" applyFill="1" applyAlignment="1" applyProtection="1">
      <protection hidden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17"/>
  <sheetViews>
    <sheetView tabSelected="1" view="pageBreakPreview" zoomScaleNormal="100" zoomScaleSheetLayoutView="100" workbookViewId="0">
      <selection activeCell="D6" sqref="D6"/>
    </sheetView>
  </sheetViews>
  <sheetFormatPr defaultColWidth="8.88671875" defaultRowHeight="14.4"/>
  <cols>
    <col min="1" max="1" width="27.33203125" customWidth="1"/>
    <col min="2" max="2" width="15.6640625" customWidth="1"/>
    <col min="3" max="3" width="14.6640625" customWidth="1"/>
    <col min="4" max="4" width="13.44140625" customWidth="1"/>
    <col min="5" max="5" width="13.33203125" customWidth="1"/>
  </cols>
  <sheetData>
    <row r="1" spans="1:6" ht="17.399999999999999">
      <c r="A1" s="29" t="s">
        <v>0</v>
      </c>
      <c r="B1" s="29"/>
      <c r="C1" s="29"/>
      <c r="D1" s="29"/>
      <c r="E1" s="29"/>
      <c r="F1" s="1"/>
    </row>
    <row r="2" spans="1:6" ht="17.399999999999999">
      <c r="A2" s="29" t="s">
        <v>11</v>
      </c>
      <c r="B2" s="29"/>
      <c r="C2" s="29"/>
      <c r="D2" s="29"/>
      <c r="E2" s="29"/>
      <c r="F2" s="2"/>
    </row>
    <row r="3" spans="1:6" ht="31.8" customHeight="1">
      <c r="A3" s="3"/>
      <c r="B3" s="3"/>
      <c r="C3" s="3"/>
      <c r="D3" s="4"/>
      <c r="E3" s="26" t="s">
        <v>10</v>
      </c>
    </row>
    <row r="4" spans="1:6" ht="16.5" hidden="1" customHeight="1">
      <c r="A4" s="3"/>
      <c r="B4" s="30" t="s">
        <v>1</v>
      </c>
      <c r="C4" s="31"/>
      <c r="D4" s="31"/>
      <c r="E4" s="32"/>
    </row>
    <row r="5" spans="1:6" ht="83.4" customHeight="1">
      <c r="A5" s="22" t="s">
        <v>2</v>
      </c>
      <c r="B5" s="22" t="s">
        <v>9</v>
      </c>
      <c r="C5" s="22" t="s">
        <v>8</v>
      </c>
      <c r="D5" s="23" t="s">
        <v>18</v>
      </c>
      <c r="E5" s="24" t="s">
        <v>3</v>
      </c>
    </row>
    <row r="6" spans="1:6" ht="56.25" customHeight="1">
      <c r="A6" s="14" t="s">
        <v>4</v>
      </c>
      <c r="B6" s="16">
        <v>3764457.1575800003</v>
      </c>
      <c r="C6" s="16">
        <v>3702553</v>
      </c>
      <c r="D6" s="16">
        <f>C6-B6</f>
        <v>-61904.157580000348</v>
      </c>
      <c r="E6" s="17">
        <f>ROUND(C6/B6*100,1)</f>
        <v>98.4</v>
      </c>
    </row>
    <row r="7" spans="1:6" ht="67.5" customHeight="1">
      <c r="A7" s="14" t="s">
        <v>5</v>
      </c>
      <c r="B7" s="16">
        <v>4996534.0858000005</v>
      </c>
      <c r="C7" s="16">
        <v>4776997.2426800001</v>
      </c>
      <c r="D7" s="16">
        <f>C7-B7</f>
        <v>-219536.84312000033</v>
      </c>
      <c r="E7" s="18">
        <f>ROUND(C7/B7*100,1)</f>
        <v>95.6</v>
      </c>
    </row>
    <row r="8" spans="1:6" ht="15.6">
      <c r="A8" s="15" t="s">
        <v>6</v>
      </c>
      <c r="B8" s="19">
        <f>SUM(B6:B7)</f>
        <v>8760991.2433800008</v>
      </c>
      <c r="C8" s="19">
        <f>SUM(C6:C7)</f>
        <v>8479550.2426800001</v>
      </c>
      <c r="D8" s="19">
        <f>SUM(D6:D7)</f>
        <v>-281441.00070000067</v>
      </c>
      <c r="E8" s="21">
        <f>ROUND(C8/B8*100,1)</f>
        <v>96.8</v>
      </c>
    </row>
    <row r="10" spans="1:6" ht="18">
      <c r="A10" s="11" t="s">
        <v>13</v>
      </c>
      <c r="B10" s="27"/>
      <c r="C10" s="9"/>
      <c r="D10" s="8"/>
      <c r="E10" s="10"/>
      <c r="F10" s="5"/>
    </row>
    <row r="11" spans="1:6" ht="15.6">
      <c r="A11" s="11" t="s">
        <v>14</v>
      </c>
      <c r="B11" s="28"/>
      <c r="C11" s="9"/>
      <c r="D11" s="8"/>
      <c r="E11" s="10"/>
      <c r="F11" s="5"/>
    </row>
    <row r="12" spans="1:6" ht="15.6">
      <c r="A12" s="11" t="s">
        <v>15</v>
      </c>
      <c r="B12" s="9"/>
      <c r="C12" s="9"/>
      <c r="D12" s="12"/>
      <c r="F12" s="5"/>
    </row>
    <row r="13" spans="1:6" ht="15.6">
      <c r="A13" s="11" t="s">
        <v>7</v>
      </c>
      <c r="B13" s="7"/>
      <c r="C13" s="7"/>
      <c r="D13" s="7"/>
      <c r="E13" s="13"/>
      <c r="F13" s="6"/>
    </row>
    <row r="14" spans="1:6" ht="15.6">
      <c r="A14" s="11" t="s">
        <v>16</v>
      </c>
    </row>
    <row r="15" spans="1:6" ht="15.6">
      <c r="A15" s="11" t="s">
        <v>17</v>
      </c>
      <c r="E15" s="13" t="s">
        <v>12</v>
      </c>
    </row>
    <row r="16" spans="1:6" ht="15.6">
      <c r="B16" s="19">
        <v>8064481</v>
      </c>
      <c r="C16" s="19">
        <v>2138690</v>
      </c>
      <c r="D16" s="19" t="e">
        <f>C16-#REF!</f>
        <v>#REF!</v>
      </c>
      <c r="E16" s="20">
        <v>26.5</v>
      </c>
    </row>
    <row r="17" spans="2:5">
      <c r="B17" s="25">
        <f t="shared" ref="B17:E17" si="0">B8-B16</f>
        <v>696510.24338000081</v>
      </c>
      <c r="C17" s="25">
        <f t="shared" si="0"/>
        <v>6340860.2426800001</v>
      </c>
      <c r="D17" s="25" t="e">
        <f t="shared" si="0"/>
        <v>#REF!</v>
      </c>
      <c r="E17" s="25">
        <f t="shared" si="0"/>
        <v>70.3</v>
      </c>
    </row>
  </sheetData>
  <mergeCells count="3">
    <mergeCell ref="A1:E1"/>
    <mergeCell ref="A2:E2"/>
    <mergeCell ref="B4:E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2017-01-23T07:17:06Z</cp:lastPrinted>
  <dcterms:created xsi:type="dcterms:W3CDTF">2015-07-08T13:16:40Z</dcterms:created>
  <dcterms:modified xsi:type="dcterms:W3CDTF">2017-01-23T07:17:07Z</dcterms:modified>
</cp:coreProperties>
</file>